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aquispeq\Downloads\"/>
    </mc:Choice>
  </mc:AlternateContent>
  <bookViews>
    <workbookView xWindow="-120" yWindow="-120" windowWidth="20730" windowHeight="11160"/>
  </bookViews>
  <sheets>
    <sheet name="EE.CC (5 meses), (10 días)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9" l="1"/>
  <c r="C6" i="9"/>
  <c r="C7" i="9" s="1"/>
  <c r="C16" i="9" l="1"/>
  <c r="C15" i="9"/>
  <c r="C17" i="9" s="1"/>
  <c r="C10" i="9"/>
  <c r="C9" i="9"/>
  <c r="C11" i="9" s="1"/>
  <c r="C12" i="9" l="1"/>
  <c r="C13" i="9"/>
  <c r="C25" i="9" s="1"/>
  <c r="C26" i="9" l="1"/>
  <c r="C27" i="9" s="1"/>
  <c r="C29" i="9" s="1"/>
  <c r="C30" i="9" l="1"/>
</calcChain>
</file>

<file path=xl/comments1.xml><?xml version="1.0" encoding="utf-8"?>
<comments xmlns="http://schemas.openxmlformats.org/spreadsheetml/2006/main">
  <authors>
    <author>Arnaldo Quispe Quispe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</rPr>
          <t xml:space="preserve">Insertar con todos los decimales 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 xml:space="preserve">Insertar con todos los decimales </t>
        </r>
      </text>
    </comment>
    <comment ref="C21" authorId="0" shapeId="0">
      <text>
        <r>
          <rPr>
            <sz val="9"/>
            <color indexed="81"/>
            <rFont val="Tahoma"/>
            <family val="2"/>
          </rPr>
          <t xml:space="preserve">Insertar con todos los decimales 
</t>
        </r>
      </text>
    </comment>
    <comment ref="C23" authorId="0" shapeId="0">
      <text>
        <r>
          <rPr>
            <b/>
            <sz val="9"/>
            <color indexed="81"/>
            <rFont val="Tahoma"/>
            <family val="2"/>
          </rPr>
          <t xml:space="preserve">Insertar con todos los decimales 
</t>
        </r>
      </text>
    </comment>
    <comment ref="C24" authorId="0" shapeId="0">
      <text>
        <r>
          <rPr>
            <b/>
            <sz val="9"/>
            <color indexed="81"/>
            <rFont val="Tahoma"/>
            <family val="2"/>
          </rPr>
          <t xml:space="preserve">Insertar con todos los decimales </t>
        </r>
      </text>
    </comment>
    <comment ref="C30" authorId="0" shapeId="0">
      <text>
        <r>
          <rPr>
            <b/>
            <sz val="9"/>
            <color indexed="81"/>
            <rFont val="Tahoma"/>
            <family val="2"/>
          </rPr>
          <t>Cmbiar 19 días degun requerido</t>
        </r>
      </text>
    </comment>
  </commentList>
</comments>
</file>

<file path=xl/sharedStrings.xml><?xml version="1.0" encoding="utf-8"?>
<sst xmlns="http://schemas.openxmlformats.org/spreadsheetml/2006/main" count="54" uniqueCount="54">
  <si>
    <t>Asignación Familiar</t>
  </si>
  <si>
    <t>Total Remuneración Base (TRB)</t>
  </si>
  <si>
    <t>Total Beneficios Sociales y Otros</t>
  </si>
  <si>
    <t>a</t>
  </si>
  <si>
    <t>b</t>
  </si>
  <si>
    <t>a+b=c</t>
  </si>
  <si>
    <t>c/6=d</t>
  </si>
  <si>
    <t>c/12=e</t>
  </si>
  <si>
    <t>(C+D)/12=f</t>
  </si>
  <si>
    <t>Total Aportaciones de la Empresa</t>
  </si>
  <si>
    <t>ESSALUD (9%)</t>
  </si>
  <si>
    <t>COSTO NETO UNITARIO</t>
  </si>
  <si>
    <t>IGV (18%)</t>
  </si>
  <si>
    <t>II. BENEFICIOS SOCIALES Y OTROS</t>
  </si>
  <si>
    <t>III. APORTACIONES DE LA EMPRESA</t>
  </si>
  <si>
    <t>IV. GASTOS OPERATIVOS</t>
  </si>
  <si>
    <t>V. GASTO ADMINISTRATIVO Y OPERATIVO</t>
  </si>
  <si>
    <t>VI. UTILIDAD</t>
  </si>
  <si>
    <t xml:space="preserve">Gratificaciones </t>
  </si>
  <si>
    <t>Vacaciones</t>
  </si>
  <si>
    <t xml:space="preserve">CTS </t>
  </si>
  <si>
    <t>o</t>
  </si>
  <si>
    <t>Salario mensual*</t>
  </si>
  <si>
    <t>ESTRUCTURA DE COSTOS</t>
  </si>
  <si>
    <t xml:space="preserve">Costo Operario </t>
  </si>
  <si>
    <t>COSTO MENSUAL POR OPERARIO</t>
  </si>
  <si>
    <t>l</t>
  </si>
  <si>
    <t>Bonificación extraordinaria (Ley 30334)</t>
  </si>
  <si>
    <t>d+e+f+g=h</t>
  </si>
  <si>
    <t>c*0.09=i</t>
  </si>
  <si>
    <t>i+j=k</t>
  </si>
  <si>
    <t>m</t>
  </si>
  <si>
    <t>L+m=n</t>
  </si>
  <si>
    <t>p</t>
  </si>
  <si>
    <t>c+h+k+n+o+p=q</t>
  </si>
  <si>
    <t>t</t>
  </si>
  <si>
    <t>s*t=u</t>
  </si>
  <si>
    <t>q*0.18=r</t>
  </si>
  <si>
    <t>q+r=s</t>
  </si>
  <si>
    <t>I. REMUNERACIÓN BASE</t>
  </si>
  <si>
    <t>MONTO MENSUAL POR LA CANTIDAD DE PERSONAL REQUERIDO</t>
  </si>
  <si>
    <t>d*0.09=g</t>
  </si>
  <si>
    <t>ANEXO 1</t>
  </si>
  <si>
    <t xml:space="preserve">SCTR (Pensión - Salud) </t>
  </si>
  <si>
    <t>c*0.015= j</t>
  </si>
  <si>
    <t>CANTIDAD DE OPERARIO</t>
  </si>
  <si>
    <t>Uniformes, relacionados</t>
  </si>
  <si>
    <t>Otros Gastos Operativos (Carnet, Supervisión Externa, etc.)</t>
  </si>
  <si>
    <t>u=(C29*5)+(C29/30*10)</t>
  </si>
  <si>
    <t>Desinsectación de ambientes (02 intervenciones mensuales)</t>
  </si>
  <si>
    <t xml:space="preserve">“Servicio de Limpieza Integral para la Unidad Zonal XIX VRAEM – PROVÍAS NACIONAL” </t>
  </si>
  <si>
    <t>*EL SALARIO MENSUAL DE LOS OPERARIOS NO PODRÁ SER MENOR A 1,250.00 SOLES DE ACUERDO A LO ESTABLECIDO EN LOS TERMINOS DE REFERENCIA.</t>
  </si>
  <si>
    <t>MONTO TOTAL DE LA PRESTACIÓN CORRESPONDIENTE A 5 MESES Y 10 DÍAS (163 DÍAS CALENDARIO)</t>
  </si>
  <si>
    <t>Total Gastos Operativos y Otros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</si>
</sst>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S/.&quot;* #,##0.00_-;\-&quot;S/.&quot;* #,##0.00_-;_-&quot;S/.&quot;* &quot;-&quot;??_-;_-@_-"/>
    <numFmt numFmtId="165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8"/>
      <name val="Calibri"/>
      <family val="2"/>
      <scheme val="minor"/>
    </font>
    <font>
      <i/>
      <sz val="9"/>
      <color theme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rgb="FF0000FF"/>
      <name val="Calibri"/>
      <family val="2"/>
      <scheme val="minor"/>
    </font>
    <font>
      <b/>
      <i/>
      <sz val="8"/>
      <color rgb="FF0000FF"/>
      <name val="Calibri"/>
      <family val="2"/>
      <scheme val="minor"/>
    </font>
    <font>
      <b/>
      <i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8" fillId="0" borderId="0" applyFont="0" applyFill="0" applyBorder="0" applyAlignment="0" applyProtection="0"/>
    <xf numFmtId="0" fontId="8" fillId="0" borderId="0"/>
  </cellStyleXfs>
  <cellXfs count="3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64" fontId="6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43" fontId="0" fillId="0" borderId="0" xfId="0" applyNumberFormat="1" applyAlignment="1">
      <alignment vertical="center"/>
    </xf>
    <xf numFmtId="164" fontId="4" fillId="2" borderId="4" xfId="0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11" fillId="3" borderId="6" xfId="0" applyFont="1" applyFill="1" applyBorder="1" applyAlignment="1">
      <alignment vertical="center" wrapText="1"/>
    </xf>
    <xf numFmtId="164" fontId="12" fillId="3" borderId="7" xfId="0" applyNumberFormat="1" applyFont="1" applyFill="1" applyBorder="1" applyAlignment="1">
      <alignment vertical="center"/>
    </xf>
    <xf numFmtId="164" fontId="11" fillId="3" borderId="8" xfId="0" applyNumberFormat="1" applyFont="1" applyFill="1" applyBorder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3">
    <cellStyle name="Millares 3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00FF"/>
      <color rgb="FF00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4"/>
  <sheetViews>
    <sheetView showGridLines="0" tabSelected="1" topLeftCell="A10" zoomScale="115" zoomScaleNormal="115" workbookViewId="0">
      <selection activeCell="G13" sqref="G13"/>
    </sheetView>
  </sheetViews>
  <sheetFormatPr baseColWidth="10" defaultColWidth="11.5703125" defaultRowHeight="15" x14ac:dyDescent="0.25"/>
  <cols>
    <col min="1" max="1" width="42.42578125" style="3" customWidth="1"/>
    <col min="2" max="2" width="16.7109375" style="4" customWidth="1"/>
    <col min="3" max="3" width="18.7109375" style="3" customWidth="1"/>
    <col min="4" max="16384" width="11.5703125" style="3"/>
  </cols>
  <sheetData>
    <row r="1" spans="1:3" s="2" customFormat="1" ht="12.75" x14ac:dyDescent="0.25">
      <c r="A1" s="30" t="s">
        <v>42</v>
      </c>
      <c r="B1" s="30"/>
      <c r="C1" s="30"/>
    </row>
    <row r="2" spans="1:3" s="2" customFormat="1" ht="13.5" thickBot="1" x14ac:dyDescent="0.3">
      <c r="A2" s="30" t="s">
        <v>23</v>
      </c>
      <c r="B2" s="30"/>
      <c r="C2" s="30"/>
    </row>
    <row r="3" spans="1:3" s="5" customFormat="1" ht="39" customHeight="1" thickBot="1" x14ac:dyDescent="0.3">
      <c r="A3" s="31" t="s">
        <v>50</v>
      </c>
      <c r="B3" s="32"/>
      <c r="C3" s="1" t="s">
        <v>24</v>
      </c>
    </row>
    <row r="4" spans="1:3" ht="15.6" customHeight="1" x14ac:dyDescent="0.25">
      <c r="A4" s="33" t="s">
        <v>39</v>
      </c>
      <c r="B4" s="34"/>
      <c r="C4" s="35"/>
    </row>
    <row r="5" spans="1:3" ht="15.6" customHeight="1" x14ac:dyDescent="0.25">
      <c r="A5" s="6" t="s">
        <v>22</v>
      </c>
      <c r="B5" s="7" t="s">
        <v>3</v>
      </c>
      <c r="C5" s="19">
        <v>1250</v>
      </c>
    </row>
    <row r="6" spans="1:3" ht="15.6" customHeight="1" x14ac:dyDescent="0.25">
      <c r="A6" s="6" t="s">
        <v>0</v>
      </c>
      <c r="B6" s="7" t="s">
        <v>4</v>
      </c>
      <c r="C6" s="8">
        <f>C5*0.1</f>
        <v>125</v>
      </c>
    </row>
    <row r="7" spans="1:3" ht="15.6" customHeight="1" x14ac:dyDescent="0.25">
      <c r="A7" s="9" t="s">
        <v>1</v>
      </c>
      <c r="B7" s="10" t="s">
        <v>5</v>
      </c>
      <c r="C7" s="11">
        <f>+C5+C6</f>
        <v>1375</v>
      </c>
    </row>
    <row r="8" spans="1:3" ht="15.6" customHeight="1" x14ac:dyDescent="0.25">
      <c r="A8" s="36" t="s">
        <v>13</v>
      </c>
      <c r="B8" s="37"/>
      <c r="C8" s="38"/>
    </row>
    <row r="9" spans="1:3" ht="15.6" customHeight="1" x14ac:dyDescent="0.25">
      <c r="A9" s="6" t="s">
        <v>18</v>
      </c>
      <c r="B9" s="7" t="s">
        <v>6</v>
      </c>
      <c r="C9" s="8">
        <f>C7/6</f>
        <v>229.16666666666666</v>
      </c>
    </row>
    <row r="10" spans="1:3" ht="15.6" customHeight="1" x14ac:dyDescent="0.25">
      <c r="A10" s="6" t="s">
        <v>19</v>
      </c>
      <c r="B10" s="7" t="s">
        <v>7</v>
      </c>
      <c r="C10" s="8">
        <f>C7/12</f>
        <v>114.58333333333333</v>
      </c>
    </row>
    <row r="11" spans="1:3" ht="15.6" customHeight="1" x14ac:dyDescent="0.25">
      <c r="A11" s="6" t="s">
        <v>20</v>
      </c>
      <c r="B11" s="7" t="s">
        <v>8</v>
      </c>
      <c r="C11" s="8">
        <f>(C7+C9)/12</f>
        <v>133.68055555555557</v>
      </c>
    </row>
    <row r="12" spans="1:3" ht="15.6" customHeight="1" x14ac:dyDescent="0.25">
      <c r="A12" s="12" t="s">
        <v>27</v>
      </c>
      <c r="B12" s="7" t="s">
        <v>41</v>
      </c>
      <c r="C12" s="8">
        <f>C9*0.09</f>
        <v>20.625</v>
      </c>
    </row>
    <row r="13" spans="1:3" ht="15.6" customHeight="1" x14ac:dyDescent="0.25">
      <c r="A13" s="9" t="s">
        <v>2</v>
      </c>
      <c r="B13" s="10" t="s">
        <v>28</v>
      </c>
      <c r="C13" s="11">
        <f>+C9+C10+C11+C12</f>
        <v>498.05555555555554</v>
      </c>
    </row>
    <row r="14" spans="1:3" ht="15.6" customHeight="1" x14ac:dyDescent="0.25">
      <c r="A14" s="36" t="s">
        <v>14</v>
      </c>
      <c r="B14" s="37"/>
      <c r="C14" s="38"/>
    </row>
    <row r="15" spans="1:3" ht="15.6" customHeight="1" x14ac:dyDescent="0.25">
      <c r="A15" s="6" t="s">
        <v>10</v>
      </c>
      <c r="B15" s="7" t="s">
        <v>29</v>
      </c>
      <c r="C15" s="8">
        <f>C7*0.09</f>
        <v>123.75</v>
      </c>
    </row>
    <row r="16" spans="1:3" ht="15.6" customHeight="1" x14ac:dyDescent="0.25">
      <c r="A16" s="6" t="s">
        <v>43</v>
      </c>
      <c r="B16" s="7" t="s">
        <v>44</v>
      </c>
      <c r="C16" s="8">
        <f>+C7*0.015</f>
        <v>20.625</v>
      </c>
    </row>
    <row r="17" spans="1:3" ht="15.6" customHeight="1" x14ac:dyDescent="0.25">
      <c r="A17" s="9" t="s">
        <v>9</v>
      </c>
      <c r="B17" s="10" t="s">
        <v>30</v>
      </c>
      <c r="C17" s="11">
        <f>SUM(C15:C16)</f>
        <v>144.375</v>
      </c>
    </row>
    <row r="18" spans="1:3" ht="15.6" customHeight="1" x14ac:dyDescent="0.25">
      <c r="A18" s="24" t="s">
        <v>15</v>
      </c>
      <c r="B18" s="25"/>
      <c r="C18" s="26"/>
    </row>
    <row r="19" spans="1:3" ht="17.25" customHeight="1" x14ac:dyDescent="0.25">
      <c r="A19" s="6" t="s">
        <v>46</v>
      </c>
      <c r="B19" s="7" t="s">
        <v>26</v>
      </c>
      <c r="C19" s="19">
        <v>0</v>
      </c>
    </row>
    <row r="20" spans="1:3" ht="17.25" customHeight="1" x14ac:dyDescent="0.25">
      <c r="A20" s="6" t="s">
        <v>49</v>
      </c>
      <c r="B20" s="27" t="s">
        <v>31</v>
      </c>
      <c r="C20" s="19">
        <v>0</v>
      </c>
    </row>
    <row r="21" spans="1:3" ht="17.25" customHeight="1" x14ac:dyDescent="0.25">
      <c r="A21" s="20" t="s">
        <v>47</v>
      </c>
      <c r="B21" s="28"/>
      <c r="C21" s="19">
        <v>0</v>
      </c>
    </row>
    <row r="22" spans="1:3" ht="15.6" customHeight="1" x14ac:dyDescent="0.25">
      <c r="A22" s="9" t="s">
        <v>53</v>
      </c>
      <c r="B22" s="10" t="s">
        <v>32</v>
      </c>
      <c r="C22" s="11">
        <f>+C19+C21+C21</f>
        <v>0</v>
      </c>
    </row>
    <row r="23" spans="1:3" ht="15.6" customHeight="1" x14ac:dyDescent="0.25">
      <c r="A23" s="13" t="s">
        <v>16</v>
      </c>
      <c r="B23" s="7" t="s">
        <v>21</v>
      </c>
      <c r="C23" s="19">
        <v>0</v>
      </c>
    </row>
    <row r="24" spans="1:3" ht="15.6" customHeight="1" x14ac:dyDescent="0.25">
      <c r="A24" s="13" t="s">
        <v>17</v>
      </c>
      <c r="B24" s="7" t="s">
        <v>33</v>
      </c>
      <c r="C24" s="19">
        <v>0</v>
      </c>
    </row>
    <row r="25" spans="1:3" s="4" customFormat="1" ht="15.6" customHeight="1" x14ac:dyDescent="0.25">
      <c r="A25" s="13" t="s">
        <v>11</v>
      </c>
      <c r="B25" s="10" t="s">
        <v>34</v>
      </c>
      <c r="C25" s="14">
        <f>ROUND(SUM(C7,C13,C17,C22,C23,C24),2)</f>
        <v>2017.43</v>
      </c>
    </row>
    <row r="26" spans="1:3" s="4" customFormat="1" ht="15.6" customHeight="1" x14ac:dyDescent="0.25">
      <c r="A26" s="6" t="s">
        <v>12</v>
      </c>
      <c r="B26" s="7" t="s">
        <v>37</v>
      </c>
      <c r="C26" s="8">
        <f>C25*0.18</f>
        <v>363.13740000000001</v>
      </c>
    </row>
    <row r="27" spans="1:3" s="4" customFormat="1" ht="15" customHeight="1" x14ac:dyDescent="0.25">
      <c r="A27" s="13" t="s">
        <v>25</v>
      </c>
      <c r="B27" s="10" t="s">
        <v>38</v>
      </c>
      <c r="C27" s="11">
        <f>ROUND(SUM(C25:C26),2)</f>
        <v>2380.5700000000002</v>
      </c>
    </row>
    <row r="28" spans="1:3" s="4" customFormat="1" ht="15.6" customHeight="1" x14ac:dyDescent="0.25">
      <c r="A28" s="6" t="s">
        <v>45</v>
      </c>
      <c r="B28" s="7" t="s">
        <v>35</v>
      </c>
      <c r="C28" s="15">
        <v>1</v>
      </c>
    </row>
    <row r="29" spans="1:3" s="4" customFormat="1" ht="15.6" customHeight="1" x14ac:dyDescent="0.25">
      <c r="A29" s="6" t="s">
        <v>40</v>
      </c>
      <c r="B29" s="16" t="s">
        <v>36</v>
      </c>
      <c r="C29" s="8">
        <f>(C27*C28)</f>
        <v>2380.5700000000002</v>
      </c>
    </row>
    <row r="30" spans="1:3" s="4" customFormat="1" ht="26.25" customHeight="1" thickBot="1" x14ac:dyDescent="0.3">
      <c r="A30" s="21" t="s">
        <v>52</v>
      </c>
      <c r="B30" s="22" t="s">
        <v>48</v>
      </c>
      <c r="C30" s="23">
        <f>(C29*5)+(C29/30*10)</f>
        <v>12696.373333333333</v>
      </c>
    </row>
    <row r="31" spans="1:3" s="4" customFormat="1" ht="25.15" customHeight="1" x14ac:dyDescent="0.25">
      <c r="A31" s="29" t="s">
        <v>51</v>
      </c>
      <c r="B31" s="29"/>
      <c r="C31" s="29"/>
    </row>
    <row r="32" spans="1:3" s="4" customFormat="1" ht="12" x14ac:dyDescent="0.25">
      <c r="C32" s="17"/>
    </row>
    <row r="33" spans="3:3" s="4" customFormat="1" ht="12" x14ac:dyDescent="0.25"/>
    <row r="34" spans="3:3" x14ac:dyDescent="0.25">
      <c r="C34" s="18"/>
    </row>
  </sheetData>
  <mergeCells count="9">
    <mergeCell ref="A18:C18"/>
    <mergeCell ref="B20:B21"/>
    <mergeCell ref="A31:C31"/>
    <mergeCell ref="A1:C1"/>
    <mergeCell ref="A2:C2"/>
    <mergeCell ref="A3:B3"/>
    <mergeCell ref="A4:C4"/>
    <mergeCell ref="A8:C8"/>
    <mergeCell ref="A14:C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10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EE.CC (5 meses), (10 días)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Milen Yen Chia</dc:creator>
  <cp:lastModifiedBy>Arnaldo Quispe Quispe</cp:lastModifiedBy>
  <cp:lastPrinted>2023-11-13T14:27:31Z</cp:lastPrinted>
  <dcterms:created xsi:type="dcterms:W3CDTF">2018-06-12T23:07:34Z</dcterms:created>
  <dcterms:modified xsi:type="dcterms:W3CDTF">2026-07-17T20:58:00Z</dcterms:modified>
</cp:coreProperties>
</file>